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0" yWindow="0" windowWidth="24000" windowHeight="973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STRUJA'!$A$1:$H$184</definedName>
    <definedName name="_xlnm.Print_Area" localSheetId="1">'SLABA STRUJA'!$A$1:$H$108</definedName>
  </definedNames>
  <calcPr calcId="152511"/>
</workbook>
</file>

<file path=xl/calcChain.xml><?xml version="1.0" encoding="utf-8"?>
<calcChain xmlns="http://schemas.openxmlformats.org/spreadsheetml/2006/main">
  <c r="G136" i="1" l="1"/>
  <c r="G135" i="1"/>
  <c r="G134" i="1"/>
  <c r="A133" i="1"/>
  <c r="G131" i="1"/>
  <c r="G130" i="1"/>
  <c r="G129" i="1"/>
  <c r="A128" i="1"/>
  <c r="G142" i="1" l="1"/>
  <c r="G83" i="1" l="1"/>
  <c r="A83" i="1"/>
  <c r="G80" i="1"/>
  <c r="A80" i="1"/>
  <c r="G92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8" i="5" s="1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5" i="1"/>
  <c r="G143" i="1"/>
  <c r="G140" i="1"/>
  <c r="G138" i="1"/>
  <c r="G126" i="1"/>
  <c r="G125" i="1"/>
  <c r="G115" i="1"/>
  <c r="G114" i="1"/>
  <c r="G113" i="1"/>
  <c r="G112" i="1"/>
  <c r="G111" i="1"/>
  <c r="G108" i="1"/>
  <c r="G102" i="1"/>
  <c r="G103" i="1"/>
  <c r="G104" i="1"/>
  <c r="G105" i="1"/>
  <c r="G101" i="1"/>
  <c r="G103" i="3" l="1"/>
  <c r="G49" i="3"/>
  <c r="G82" i="3"/>
  <c r="G117" i="1"/>
  <c r="G178" i="1"/>
  <c r="G89" i="1"/>
  <c r="G86" i="1"/>
  <c r="G77" i="1"/>
  <c r="G74" i="1"/>
  <c r="A89" i="1"/>
  <c r="A86" i="1"/>
  <c r="A77" i="1"/>
  <c r="A74" i="1"/>
  <c r="B80" i="1" l="1"/>
  <c r="B83" i="1"/>
  <c r="B92" i="1"/>
  <c r="G106" i="3"/>
  <c r="G7" i="5" s="1"/>
  <c r="G95" i="1"/>
  <c r="G67" i="1" l="1"/>
  <c r="G60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<sst xmlns="http://schemas.openxmlformats.org/spreadsheetml/2006/main" count="448" uniqueCount="225">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</sst>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showWhiteSpace="0" view="pageBreakPreview" topLeftCell="A169" zoomScale="110" zoomScaleNormal="120" zoomScaleSheetLayoutView="110" workbookViewId="0">
      <selection activeCell="F164" sqref="F164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1" t="s">
        <v>14</v>
      </c>
      <c r="B1" s="161"/>
      <c r="C1" s="161"/>
      <c r="D1" s="161"/>
      <c r="E1" s="161"/>
      <c r="F1" s="161"/>
      <c r="G1" s="161"/>
    </row>
    <row r="2" spans="1:8" ht="17.25" customHeight="1" x14ac:dyDescent="0.2">
      <c r="A2" s="161"/>
      <c r="B2" s="161"/>
      <c r="C2" s="161"/>
      <c r="D2" s="161"/>
      <c r="E2" s="161"/>
      <c r="F2" s="161"/>
      <c r="G2" s="161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3" customFormat="1" ht="22.5" customHeight="1" x14ac:dyDescent="0.2">
      <c r="A6" s="162" t="s">
        <v>0</v>
      </c>
      <c r="B6" s="162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60" t="s">
        <v>6</v>
      </c>
      <c r="B8" s="160"/>
      <c r="C8" s="69" t="s">
        <v>73</v>
      </c>
      <c r="D8" s="70"/>
      <c r="E8" s="71"/>
      <c r="F8" s="107"/>
      <c r="G8" s="108"/>
      <c r="H8" s="158"/>
    </row>
    <row r="9" spans="1:8" x14ac:dyDescent="0.2">
      <c r="B9" s="72"/>
      <c r="C9" s="69"/>
      <c r="D9" s="70"/>
      <c r="E9" s="71"/>
      <c r="F9" s="107"/>
      <c r="G9" s="108"/>
      <c r="H9" s="158"/>
    </row>
    <row r="10" spans="1:8" x14ac:dyDescent="0.2">
      <c r="A10" s="160" t="s">
        <v>75</v>
      </c>
      <c r="B10" s="160"/>
      <c r="C10" s="69" t="s">
        <v>98</v>
      </c>
      <c r="D10" s="70"/>
      <c r="E10" s="71"/>
      <c r="F10" s="107"/>
      <c r="G10" s="108"/>
      <c r="H10" s="15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8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8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8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8.14</v>
      </c>
      <c r="G14" s="110">
        <f>E14*F14</f>
        <v>4070.0000000000005</v>
      </c>
      <c r="H14" s="158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10.91</v>
      </c>
      <c r="G15" s="110">
        <f t="shared" ref="G15:G26" si="0">E15*F15</f>
        <v>3273</v>
      </c>
      <c r="H15" s="158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8.18</v>
      </c>
      <c r="G16" s="110">
        <f t="shared" si="0"/>
        <v>7362</v>
      </c>
      <c r="H16" s="158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11.82</v>
      </c>
      <c r="G17" s="110">
        <f t="shared" si="0"/>
        <v>5910</v>
      </c>
      <c r="H17" s="158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15.91</v>
      </c>
      <c r="G18" s="110">
        <f t="shared" si="0"/>
        <v>556.85</v>
      </c>
      <c r="H18" s="158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40.909999999999997</v>
      </c>
      <c r="G19" s="110">
        <f t="shared" si="0"/>
        <v>7363.7999999999993</v>
      </c>
      <c r="H19" s="158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181.82</v>
      </c>
      <c r="G20" s="110">
        <f t="shared" si="0"/>
        <v>18182</v>
      </c>
      <c r="H20" s="158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16.36</v>
      </c>
      <c r="G21" s="110">
        <f t="shared" si="0"/>
        <v>1063.3999999999999</v>
      </c>
      <c r="H21" s="158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6.82</v>
      </c>
      <c r="G22" s="110">
        <f t="shared" si="0"/>
        <v>2046</v>
      </c>
      <c r="H22" s="158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5.45</v>
      </c>
      <c r="G23" s="110">
        <f t="shared" si="0"/>
        <v>545</v>
      </c>
      <c r="H23" s="158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7.27</v>
      </c>
      <c r="G24" s="110">
        <f t="shared" si="0"/>
        <v>727</v>
      </c>
      <c r="H24" s="158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10.91</v>
      </c>
      <c r="G25" s="110">
        <f t="shared" si="0"/>
        <v>1636.5</v>
      </c>
      <c r="H25" s="158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15</v>
      </c>
      <c r="G26" s="110">
        <f t="shared" si="0"/>
        <v>1500</v>
      </c>
      <c r="H26" s="158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54235.549999999996</v>
      </c>
      <c r="H27" s="158"/>
    </row>
    <row r="28" spans="1:8" x14ac:dyDescent="0.2">
      <c r="A28" s="77"/>
      <c r="B28" s="77"/>
      <c r="C28" s="74"/>
      <c r="D28" s="75"/>
      <c r="E28" s="76"/>
      <c r="F28" s="113"/>
      <c r="G28" s="110"/>
      <c r="H28" s="158"/>
    </row>
    <row r="29" spans="1:8" x14ac:dyDescent="0.2">
      <c r="A29" s="77"/>
      <c r="B29" s="77"/>
      <c r="C29" s="74"/>
      <c r="D29" s="75"/>
      <c r="E29" s="76"/>
      <c r="F29" s="113"/>
      <c r="G29" s="110"/>
      <c r="H29" s="158"/>
    </row>
    <row r="30" spans="1:8" ht="13.5" thickBot="1" x14ac:dyDescent="0.25">
      <c r="A30" s="160" t="s">
        <v>77</v>
      </c>
      <c r="B30" s="160"/>
      <c r="C30" s="79" t="s">
        <v>74</v>
      </c>
      <c r="D30" s="75"/>
      <c r="E30" s="76"/>
      <c r="F30" s="111"/>
      <c r="G30" s="110"/>
      <c r="H30" s="158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/>
      <c r="H31" s="158"/>
    </row>
    <row r="32" spans="1:8" x14ac:dyDescent="0.2">
      <c r="A32" s="102"/>
      <c r="B32" s="102"/>
      <c r="C32" s="79"/>
      <c r="D32" s="75"/>
      <c r="E32" s="76"/>
      <c r="F32" s="111"/>
      <c r="G32" s="110"/>
      <c r="H32" s="158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8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  <c r="H34" s="158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  <c r="H35" s="158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  <c r="H36" s="158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  <c r="H37" s="158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  <c r="H38" s="158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  <c r="H39" s="158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  <c r="H40" s="158"/>
    </row>
    <row r="41" spans="1:8" ht="25.5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  <c r="H41" s="158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  <c r="H42" s="158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  <c r="H43" s="158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  <c r="H44" s="158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  <c r="H45" s="158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  <c r="H46" s="158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  <c r="H47" s="158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  <c r="H48" s="158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  <c r="H49" s="158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  <c r="H50" s="158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  <c r="H51" s="158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  <c r="H52" s="158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>
        <v>9135</v>
      </c>
      <c r="G53" s="110">
        <f t="shared" ref="G53" si="1">E53*F53</f>
        <v>9135</v>
      </c>
      <c r="H53" s="158"/>
    </row>
    <row r="54" spans="1:8" x14ac:dyDescent="0.2">
      <c r="A54" s="77"/>
      <c r="B54" s="77"/>
      <c r="C54" s="74"/>
      <c r="D54" s="75"/>
      <c r="E54" s="76"/>
      <c r="F54" s="113"/>
      <c r="G54" s="110"/>
      <c r="H54" s="158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8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  <c r="H56" s="158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  <c r="H57" s="158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  <c r="H58" s="158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  <c r="H59" s="158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>
        <v>1380</v>
      </c>
      <c r="G60" s="110">
        <f t="shared" ref="G60" si="2">E60*F60</f>
        <v>4140</v>
      </c>
      <c r="H60" s="158"/>
    </row>
    <row r="61" spans="1:8" x14ac:dyDescent="0.2">
      <c r="A61" s="77"/>
      <c r="B61" s="77"/>
      <c r="C61" s="74"/>
      <c r="D61" s="75"/>
      <c r="E61" s="76"/>
      <c r="F61" s="113"/>
      <c r="G61" s="110"/>
      <c r="H61" s="158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8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  <c r="H63" s="158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  <c r="H64" s="158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  <c r="H65" s="158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  <c r="H66" s="158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>
        <v>1370</v>
      </c>
      <c r="G67" s="110">
        <f t="shared" ref="G67" si="3">E67*F67</f>
        <v>1370</v>
      </c>
      <c r="H67" s="158"/>
    </row>
    <row r="68" spans="1:8" x14ac:dyDescent="0.2">
      <c r="A68" s="77"/>
      <c r="B68" s="77"/>
      <c r="C68" s="74"/>
      <c r="D68" s="75"/>
      <c r="E68" s="76"/>
      <c r="F68" s="111"/>
      <c r="G68" s="110"/>
      <c r="H68" s="158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14645</v>
      </c>
      <c r="H69" s="158"/>
    </row>
    <row r="70" spans="1:8" x14ac:dyDescent="0.2">
      <c r="A70" s="77"/>
      <c r="B70" s="73"/>
      <c r="C70" s="74"/>
      <c r="D70" s="75"/>
      <c r="E70" s="76"/>
      <c r="F70" s="111"/>
      <c r="G70" s="110"/>
      <c r="H70" s="158"/>
    </row>
    <row r="71" spans="1:8" x14ac:dyDescent="0.2">
      <c r="A71" s="160" t="s">
        <v>137</v>
      </c>
      <c r="B71" s="160"/>
      <c r="C71" s="79" t="s">
        <v>136</v>
      </c>
      <c r="D71" s="75"/>
      <c r="E71" s="76"/>
      <c r="F71" s="111"/>
      <c r="G71" s="110"/>
      <c r="H71" s="158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/>
      <c r="H72" s="158"/>
    </row>
    <row r="73" spans="1:8" x14ac:dyDescent="0.2">
      <c r="A73" s="81"/>
      <c r="B73" s="81"/>
      <c r="C73" s="79"/>
      <c r="D73" s="75"/>
      <c r="E73" s="76"/>
      <c r="F73" s="111"/>
      <c r="G73" s="110"/>
      <c r="H73" s="158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115</v>
      </c>
      <c r="G74" s="110">
        <f t="shared" ref="G74" si="4">E74*F74</f>
        <v>1150</v>
      </c>
      <c r="H74" s="158"/>
    </row>
    <row r="75" spans="1:8" x14ac:dyDescent="0.2">
      <c r="A75" s="77"/>
      <c r="B75" s="73"/>
      <c r="C75" s="62"/>
      <c r="D75" s="75"/>
      <c r="E75" s="76"/>
      <c r="F75" s="111"/>
      <c r="G75" s="110"/>
      <c r="H75" s="158"/>
    </row>
    <row r="76" spans="1:8" x14ac:dyDescent="0.2">
      <c r="A76" s="77"/>
      <c r="B76" s="73"/>
      <c r="C76" s="62"/>
      <c r="D76" s="75"/>
      <c r="E76" s="76"/>
      <c r="F76" s="111"/>
      <c r="G76" s="110"/>
      <c r="H76" s="158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128</v>
      </c>
      <c r="G77" s="110">
        <f t="shared" ref="G77" si="5">E77*F77</f>
        <v>256</v>
      </c>
      <c r="H77" s="158"/>
    </row>
    <row r="78" spans="1:8" x14ac:dyDescent="0.2">
      <c r="A78" s="77"/>
      <c r="B78" s="73"/>
      <c r="C78" s="62"/>
      <c r="D78" s="75"/>
      <c r="E78" s="76"/>
      <c r="F78" s="111"/>
      <c r="G78" s="110"/>
      <c r="H78" s="158"/>
    </row>
    <row r="79" spans="1:8" x14ac:dyDescent="0.2">
      <c r="A79" s="77"/>
      <c r="B79" s="73"/>
      <c r="C79" s="62"/>
      <c r="D79" s="75"/>
      <c r="E79" s="76"/>
      <c r="F79" s="111"/>
      <c r="G79" s="110"/>
      <c r="H79" s="158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143</v>
      </c>
      <c r="G80" s="110">
        <f t="shared" ref="G80" si="6">E80*F80</f>
        <v>2145</v>
      </c>
      <c r="H80" s="158"/>
    </row>
    <row r="81" spans="1:8" x14ac:dyDescent="0.2">
      <c r="A81" s="77"/>
      <c r="B81" s="73"/>
      <c r="C81" s="62"/>
      <c r="D81" s="75"/>
      <c r="E81" s="76"/>
      <c r="F81" s="111"/>
      <c r="G81" s="110"/>
      <c r="H81" s="158"/>
    </row>
    <row r="82" spans="1:8" x14ac:dyDescent="0.2">
      <c r="A82" s="77"/>
      <c r="B82" s="73"/>
      <c r="C82" s="62"/>
      <c r="D82" s="75"/>
      <c r="E82" s="76"/>
      <c r="F82" s="111"/>
      <c r="G82" s="110"/>
      <c r="H82" s="158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228</v>
      </c>
      <c r="G83" s="110">
        <f t="shared" ref="G83" si="7">E83*F83</f>
        <v>13680</v>
      </c>
      <c r="H83" s="158"/>
    </row>
    <row r="84" spans="1:8" x14ac:dyDescent="0.2">
      <c r="A84" s="77"/>
      <c r="B84" s="73"/>
      <c r="C84" s="62"/>
      <c r="D84" s="75"/>
      <c r="E84" s="76"/>
      <c r="F84" s="111"/>
      <c r="G84" s="110"/>
      <c r="H84" s="158"/>
    </row>
    <row r="85" spans="1:8" x14ac:dyDescent="0.2">
      <c r="A85" s="77"/>
      <c r="B85" s="73"/>
      <c r="C85" s="62"/>
      <c r="D85" s="75"/>
      <c r="E85" s="76"/>
      <c r="F85" s="111"/>
      <c r="G85" s="110"/>
      <c r="H85" s="158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500</v>
      </c>
      <c r="G86" s="110">
        <f t="shared" ref="G86" si="8">E86*F86</f>
        <v>12000</v>
      </c>
      <c r="H86" s="158"/>
    </row>
    <row r="87" spans="1:8" x14ac:dyDescent="0.2">
      <c r="A87" s="77"/>
      <c r="B87" s="73"/>
      <c r="C87" s="62"/>
      <c r="D87" s="75"/>
      <c r="E87" s="76"/>
      <c r="F87" s="111"/>
      <c r="G87" s="110"/>
      <c r="H87" s="158"/>
    </row>
    <row r="88" spans="1:8" x14ac:dyDescent="0.2">
      <c r="A88" s="77"/>
      <c r="B88" s="73"/>
      <c r="C88" s="62"/>
      <c r="D88" s="75"/>
      <c r="E88" s="76"/>
      <c r="F88" s="111"/>
      <c r="G88" s="110"/>
      <c r="H88" s="158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500</v>
      </c>
      <c r="G89" s="110">
        <f t="shared" ref="G89" si="9">E89*F89</f>
        <v>5000</v>
      </c>
      <c r="H89" s="158"/>
    </row>
    <row r="90" spans="1:8" x14ac:dyDescent="0.2">
      <c r="A90" s="77"/>
      <c r="B90" s="73"/>
      <c r="C90" s="62"/>
      <c r="D90" s="75"/>
      <c r="E90" s="76"/>
      <c r="F90" s="111"/>
      <c r="G90" s="110"/>
      <c r="H90" s="158"/>
    </row>
    <row r="91" spans="1:8" x14ac:dyDescent="0.2">
      <c r="A91" s="77"/>
      <c r="B91" s="73"/>
      <c r="C91" s="62"/>
      <c r="D91" s="75"/>
      <c r="E91" s="76"/>
      <c r="F91" s="111"/>
      <c r="G91" s="110"/>
      <c r="H91" s="158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545</v>
      </c>
      <c r="G92" s="110">
        <f t="shared" ref="G92" si="10">E92*F92</f>
        <v>8175</v>
      </c>
      <c r="H92" s="158"/>
    </row>
    <row r="93" spans="1:8" x14ac:dyDescent="0.2">
      <c r="A93" s="77"/>
      <c r="B93" s="73"/>
      <c r="C93" s="62"/>
      <c r="D93" s="75"/>
      <c r="E93" s="76"/>
      <c r="F93" s="111"/>
      <c r="G93" s="110"/>
      <c r="H93" s="158"/>
    </row>
    <row r="94" spans="1:8" x14ac:dyDescent="0.2">
      <c r="A94" s="77"/>
      <c r="B94" s="73"/>
      <c r="C94" s="74"/>
      <c r="D94" s="75"/>
      <c r="E94" s="76"/>
      <c r="F94" s="111"/>
      <c r="G94" s="110"/>
      <c r="H94" s="158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42406</v>
      </c>
      <c r="H95" s="158"/>
    </row>
    <row r="96" spans="1:8" x14ac:dyDescent="0.2">
      <c r="A96" s="77"/>
      <c r="B96" s="77"/>
      <c r="C96" s="74"/>
      <c r="D96" s="75"/>
      <c r="E96" s="76"/>
      <c r="F96" s="111"/>
      <c r="G96" s="110"/>
      <c r="H96" s="158"/>
    </row>
    <row r="97" spans="1:8" x14ac:dyDescent="0.2">
      <c r="A97" s="77"/>
      <c r="B97" s="73"/>
      <c r="C97" s="74"/>
      <c r="D97" s="75"/>
      <c r="E97" s="76"/>
      <c r="F97" s="111"/>
      <c r="G97" s="110"/>
      <c r="H97" s="158"/>
    </row>
    <row r="98" spans="1:8" x14ac:dyDescent="0.2">
      <c r="A98" s="160" t="s">
        <v>140</v>
      </c>
      <c r="B98" s="160"/>
      <c r="C98" s="79" t="s">
        <v>141</v>
      </c>
      <c r="D98" s="75"/>
      <c r="E98" s="76"/>
      <c r="F98" s="111"/>
      <c r="G98" s="110"/>
      <c r="H98" s="158"/>
    </row>
    <row r="99" spans="1:8" x14ac:dyDescent="0.2">
      <c r="A99" s="81"/>
      <c r="B99" s="81"/>
      <c r="C99" s="79"/>
      <c r="D99" s="75"/>
      <c r="E99" s="76"/>
      <c r="F99" s="111"/>
      <c r="G99" s="110"/>
      <c r="H99" s="158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  <c r="H100" s="158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>
        <v>33</v>
      </c>
      <c r="G101" s="110">
        <f t="shared" ref="G101:G105" si="11">E101*F101</f>
        <v>198</v>
      </c>
      <c r="H101" s="158"/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>
        <v>41</v>
      </c>
      <c r="G102" s="110">
        <f t="shared" si="11"/>
        <v>205</v>
      </c>
      <c r="H102" s="158"/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>
        <v>41</v>
      </c>
      <c r="G103" s="110">
        <f t="shared" si="11"/>
        <v>123</v>
      </c>
      <c r="H103" s="158"/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>
        <v>145</v>
      </c>
      <c r="G104" s="110">
        <f t="shared" si="11"/>
        <v>145</v>
      </c>
      <c r="H104" s="158"/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>
        <v>228</v>
      </c>
      <c r="G105" s="110">
        <f t="shared" si="11"/>
        <v>684</v>
      </c>
      <c r="H105" s="158"/>
    </row>
    <row r="106" spans="1:8" x14ac:dyDescent="0.2">
      <c r="A106" s="77"/>
      <c r="B106" s="73"/>
      <c r="C106" s="74"/>
      <c r="D106" s="75"/>
      <c r="E106" s="76"/>
      <c r="F106" s="111"/>
      <c r="G106" s="110"/>
      <c r="H106" s="158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  <c r="H107" s="158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>
        <v>175</v>
      </c>
      <c r="G108" s="110">
        <f t="shared" ref="G108" si="12">E108*F108</f>
        <v>875</v>
      </c>
      <c r="H108" s="158"/>
    </row>
    <row r="109" spans="1:8" x14ac:dyDescent="0.2">
      <c r="A109" s="77"/>
      <c r="B109" s="73"/>
      <c r="C109" s="74"/>
      <c r="D109" s="75"/>
      <c r="E109" s="76"/>
      <c r="F109" s="111"/>
      <c r="G109" s="110"/>
      <c r="H109" s="158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  <c r="H110" s="158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>
        <v>33</v>
      </c>
      <c r="G111" s="110">
        <f t="shared" ref="G111:G115" si="13">E111*F111</f>
        <v>330</v>
      </c>
      <c r="H111" s="158"/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>
        <v>75</v>
      </c>
      <c r="G112" s="110">
        <f t="shared" si="13"/>
        <v>600</v>
      </c>
      <c r="H112" s="158"/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>
        <v>48</v>
      </c>
      <c r="G113" s="110">
        <f t="shared" si="13"/>
        <v>288</v>
      </c>
      <c r="H113" s="158"/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>
        <v>55</v>
      </c>
      <c r="G114" s="110">
        <f t="shared" si="13"/>
        <v>385</v>
      </c>
      <c r="H114" s="158"/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>
        <v>65</v>
      </c>
      <c r="G115" s="110">
        <f t="shared" si="13"/>
        <v>390</v>
      </c>
      <c r="H115" s="158"/>
    </row>
    <row r="116" spans="1:8" x14ac:dyDescent="0.2">
      <c r="A116" s="77"/>
      <c r="B116" s="73"/>
      <c r="C116" s="74"/>
      <c r="D116" s="75"/>
      <c r="E116" s="76"/>
      <c r="F116" s="111"/>
      <c r="G116" s="110"/>
      <c r="H116" s="158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4223</v>
      </c>
      <c r="H117" s="158"/>
    </row>
    <row r="118" spans="1:8" x14ac:dyDescent="0.2">
      <c r="A118" s="77"/>
      <c r="B118" s="73"/>
      <c r="C118" s="74"/>
      <c r="D118" s="75"/>
      <c r="E118" s="76"/>
      <c r="F118" s="111"/>
      <c r="G118" s="110"/>
      <c r="H118" s="158"/>
    </row>
    <row r="119" spans="1:8" x14ac:dyDescent="0.2">
      <c r="A119" s="77"/>
      <c r="B119" s="73"/>
      <c r="C119" s="74"/>
      <c r="D119" s="75"/>
      <c r="E119" s="76"/>
      <c r="F119" s="111"/>
      <c r="G119" s="110"/>
      <c r="H119" s="158"/>
    </row>
    <row r="120" spans="1:8" x14ac:dyDescent="0.2">
      <c r="A120" s="77"/>
      <c r="B120" s="73"/>
      <c r="C120" s="74"/>
      <c r="D120" s="75"/>
      <c r="E120" s="76"/>
      <c r="F120" s="111"/>
      <c r="G120" s="110"/>
      <c r="H120" s="158"/>
    </row>
    <row r="121" spans="1:8" x14ac:dyDescent="0.2">
      <c r="A121" s="160" t="s">
        <v>156</v>
      </c>
      <c r="B121" s="160"/>
      <c r="C121" s="79" t="s">
        <v>157</v>
      </c>
      <c r="D121" s="75"/>
      <c r="E121" s="76"/>
      <c r="F121" s="111"/>
      <c r="G121" s="110"/>
      <c r="H121" s="158"/>
    </row>
    <row r="122" spans="1:8" x14ac:dyDescent="0.2">
      <c r="A122" s="102"/>
      <c r="B122" s="102"/>
      <c r="C122" s="79"/>
      <c r="D122" s="75"/>
      <c r="E122" s="76"/>
      <c r="F122" s="111"/>
      <c r="G122" s="110"/>
      <c r="H122" s="158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8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>
        <v>70</v>
      </c>
      <c r="G124" s="110">
        <f t="shared" ref="G124" si="14">E124*F124</f>
        <v>8400</v>
      </c>
      <c r="H124" s="158"/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>
        <v>41</v>
      </c>
      <c r="G125" s="110">
        <f t="shared" ref="G125:G126" si="15">E125*F125</f>
        <v>41</v>
      </c>
      <c r="H125" s="158"/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>
        <v>225</v>
      </c>
      <c r="G126" s="110">
        <f t="shared" si="15"/>
        <v>225</v>
      </c>
      <c r="H126" s="158"/>
    </row>
    <row r="127" spans="1:8" x14ac:dyDescent="0.2">
      <c r="A127" s="77"/>
      <c r="B127" s="73"/>
      <c r="C127" s="105"/>
      <c r="E127" s="65"/>
      <c r="F127" s="111"/>
      <c r="G127" s="110"/>
      <c r="H127" s="158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  <c r="H128" s="158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>
        <v>86</v>
      </c>
      <c r="G129" s="110">
        <f t="shared" ref="G129:G131" si="16">E129*F129</f>
        <v>2236</v>
      </c>
      <c r="H129" s="158"/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>
        <v>41</v>
      </c>
      <c r="G130" s="110">
        <f t="shared" si="16"/>
        <v>41</v>
      </c>
      <c r="H130" s="158"/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>
        <v>91</v>
      </c>
      <c r="G131" s="110">
        <f t="shared" si="16"/>
        <v>91</v>
      </c>
      <c r="H131" s="158"/>
    </row>
    <row r="132" spans="1:8" x14ac:dyDescent="0.2">
      <c r="A132" s="77"/>
      <c r="B132" s="73"/>
      <c r="C132" s="105"/>
      <c r="E132" s="65"/>
      <c r="F132" s="111"/>
      <c r="G132" s="110"/>
      <c r="H132" s="158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  <c r="H133" s="158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>
        <v>110</v>
      </c>
      <c r="G134" s="110">
        <f t="shared" ref="G134:G136" si="17">E134*F134</f>
        <v>6600</v>
      </c>
      <c r="H134" s="158"/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>
        <v>41</v>
      </c>
      <c r="G135" s="110">
        <f t="shared" si="17"/>
        <v>41</v>
      </c>
      <c r="H135" s="158"/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>
        <v>82</v>
      </c>
      <c r="G136" s="110">
        <f t="shared" si="17"/>
        <v>82</v>
      </c>
      <c r="H136" s="158"/>
    </row>
    <row r="137" spans="1:8" x14ac:dyDescent="0.2">
      <c r="A137" s="77"/>
      <c r="B137" s="73"/>
      <c r="C137" s="103"/>
      <c r="D137" s="104"/>
      <c r="E137" s="104"/>
      <c r="F137" s="111"/>
      <c r="G137" s="110"/>
      <c r="H137" s="158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>
        <v>1045</v>
      </c>
      <c r="G138" s="110">
        <f t="shared" ref="G138" si="18">E138*F138</f>
        <v>1045</v>
      </c>
      <c r="H138" s="158"/>
    </row>
    <row r="139" spans="1:8" x14ac:dyDescent="0.2">
      <c r="A139" s="77"/>
      <c r="B139" s="73"/>
      <c r="C139" s="74"/>
      <c r="D139" s="75"/>
      <c r="E139" s="76"/>
      <c r="F139" s="114"/>
      <c r="G139" s="115"/>
      <c r="H139" s="158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>
        <v>455</v>
      </c>
      <c r="G140" s="110">
        <f t="shared" ref="G140" si="19">E140*F140</f>
        <v>910</v>
      </c>
      <c r="H140" s="158"/>
    </row>
    <row r="141" spans="1:8" x14ac:dyDescent="0.2">
      <c r="A141" s="77"/>
      <c r="B141" s="73"/>
      <c r="C141" s="74"/>
      <c r="D141" s="75"/>
      <c r="E141" s="76"/>
      <c r="F141" s="114"/>
      <c r="G141" s="115"/>
      <c r="H141" s="158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410</v>
      </c>
      <c r="G142" s="110">
        <f>E142*F142</f>
        <v>4100</v>
      </c>
      <c r="H142" s="158"/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>
        <v>410</v>
      </c>
      <c r="G143" s="110">
        <f t="shared" ref="G143:G145" si="20">E143*F143</f>
        <v>1640</v>
      </c>
      <c r="H143" s="158"/>
    </row>
    <row r="144" spans="1:8" x14ac:dyDescent="0.2">
      <c r="A144" s="77"/>
      <c r="B144" s="73"/>
      <c r="C144" s="74"/>
      <c r="D144" s="75"/>
      <c r="E144" s="76"/>
      <c r="F144" s="114"/>
      <c r="G144" s="115"/>
      <c r="H144" s="158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>
        <v>5.2</v>
      </c>
      <c r="G145" s="110">
        <f t="shared" si="20"/>
        <v>1040</v>
      </c>
      <c r="H145" s="158"/>
    </row>
    <row r="146" spans="1:8" x14ac:dyDescent="0.2">
      <c r="A146" s="77"/>
      <c r="B146" s="73"/>
      <c r="C146" s="74"/>
      <c r="D146" s="75"/>
      <c r="E146" s="76"/>
      <c r="F146" s="111"/>
      <c r="G146" s="110"/>
      <c r="H146" s="158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  <c r="H147" s="158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>
        <v>6.4</v>
      </c>
      <c r="G148" s="110">
        <f t="shared" ref="G148:G151" si="21">E148*F148</f>
        <v>1920</v>
      </c>
      <c r="H148" s="158"/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>
        <v>7.3</v>
      </c>
      <c r="G149" s="110">
        <f t="shared" si="21"/>
        <v>730</v>
      </c>
      <c r="H149" s="158"/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>
        <v>7.3</v>
      </c>
      <c r="G150" s="110">
        <f t="shared" si="21"/>
        <v>2190</v>
      </c>
      <c r="H150" s="158"/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>
        <v>25</v>
      </c>
      <c r="G151" s="110">
        <f t="shared" si="21"/>
        <v>2000</v>
      </c>
      <c r="H151" s="158"/>
    </row>
    <row r="152" spans="1:8" x14ac:dyDescent="0.2">
      <c r="A152" s="77"/>
      <c r="B152" s="73"/>
      <c r="C152" s="80"/>
      <c r="D152" s="75"/>
      <c r="E152" s="75"/>
      <c r="F152" s="111"/>
      <c r="G152" s="110"/>
      <c r="H152" s="158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  <c r="H153" s="158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>
        <v>8.65</v>
      </c>
      <c r="G154" s="110">
        <f t="shared" ref="G154:G155" si="22">E154*F154</f>
        <v>432.5</v>
      </c>
      <c r="H154" s="158"/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>
        <v>20</v>
      </c>
      <c r="G155" s="110">
        <f t="shared" si="22"/>
        <v>500</v>
      </c>
      <c r="H155" s="158"/>
    </row>
    <row r="156" spans="1:8" x14ac:dyDescent="0.2">
      <c r="A156" s="77"/>
      <c r="B156" s="77"/>
      <c r="C156" s="84"/>
      <c r="D156" s="75"/>
      <c r="E156" s="76"/>
      <c r="F156" s="111"/>
      <c r="G156" s="110"/>
      <c r="H156" s="158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  <c r="H157" s="158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>
        <v>435</v>
      </c>
      <c r="G158" s="110">
        <f t="shared" ref="G158" si="23">E158*F158</f>
        <v>870</v>
      </c>
      <c r="H158" s="158"/>
    </row>
    <row r="159" spans="1:8" x14ac:dyDescent="0.2">
      <c r="A159" s="77"/>
      <c r="B159" s="77"/>
      <c r="C159" s="74"/>
      <c r="D159" s="75"/>
      <c r="E159" s="76"/>
      <c r="F159" s="111"/>
      <c r="G159" s="110"/>
      <c r="H159" s="158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  <c r="H160" s="158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>
        <v>60</v>
      </c>
      <c r="G161" s="110">
        <f t="shared" ref="G161:G165" si="24">E161*F161</f>
        <v>60</v>
      </c>
      <c r="H161" s="158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>
        <v>60</v>
      </c>
      <c r="G162" s="110">
        <f t="shared" si="24"/>
        <v>240</v>
      </c>
      <c r="H162" s="158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>
        <v>210</v>
      </c>
      <c r="G163" s="110">
        <f t="shared" si="24"/>
        <v>1050</v>
      </c>
      <c r="H163" s="158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>
        <v>60</v>
      </c>
      <c r="G164" s="110">
        <f t="shared" si="24"/>
        <v>120</v>
      </c>
      <c r="H164" s="158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>
        <v>60</v>
      </c>
      <c r="G165" s="110">
        <f t="shared" si="24"/>
        <v>180</v>
      </c>
      <c r="H165" s="158"/>
    </row>
    <row r="166" spans="1:8" x14ac:dyDescent="0.2">
      <c r="A166" s="77"/>
      <c r="B166" s="77"/>
      <c r="C166" s="74"/>
      <c r="D166" s="75"/>
      <c r="E166" s="76"/>
      <c r="F166" s="111"/>
      <c r="G166" s="110"/>
      <c r="H166" s="158"/>
    </row>
    <row r="167" spans="1:8" x14ac:dyDescent="0.2">
      <c r="A167" s="77"/>
      <c r="B167" s="77"/>
      <c r="C167" s="74"/>
      <c r="D167" s="75"/>
      <c r="E167" s="76"/>
      <c r="F167" s="111"/>
      <c r="G167" s="110"/>
      <c r="H167" s="158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  <c r="H168" s="158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/>
      <c r="H169" s="158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>
        <v>3300</v>
      </c>
      <c r="G170" s="110">
        <f t="shared" ref="G170" si="25">E170*F170</f>
        <v>3300</v>
      </c>
      <c r="H170" s="158"/>
    </row>
    <row r="171" spans="1:8" x14ac:dyDescent="0.2">
      <c r="A171" s="77"/>
      <c r="B171" s="77"/>
      <c r="C171" s="80"/>
      <c r="D171" s="75"/>
      <c r="E171" s="76"/>
      <c r="F171" s="111"/>
      <c r="G171" s="110"/>
      <c r="H171" s="158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>
        <v>1800</v>
      </c>
      <c r="G172" s="110">
        <f t="shared" ref="G172" si="26">E172*F172</f>
        <v>1800</v>
      </c>
      <c r="H172" s="158"/>
    </row>
    <row r="173" spans="1:8" x14ac:dyDescent="0.2">
      <c r="A173" s="77"/>
      <c r="B173" s="77"/>
      <c r="C173" s="74"/>
      <c r="D173" s="75"/>
      <c r="E173" s="76"/>
      <c r="F173" s="111"/>
      <c r="G173" s="110"/>
      <c r="H173" s="158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1</v>
      </c>
      <c r="G174" s="110">
        <f t="shared" ref="G174" si="27">E174*F174</f>
        <v>1</v>
      </c>
      <c r="H174" s="158"/>
    </row>
    <row r="175" spans="1:8" x14ac:dyDescent="0.2">
      <c r="A175" s="77"/>
      <c r="B175" s="77"/>
      <c r="C175" s="74"/>
      <c r="D175" s="75"/>
      <c r="E175" s="76"/>
      <c r="F175" s="111"/>
      <c r="G175" s="110"/>
      <c r="H175" s="158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1</v>
      </c>
      <c r="G176" s="110">
        <f t="shared" ref="G176" si="28">E176*F176</f>
        <v>1</v>
      </c>
      <c r="H176" s="158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8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41886.5</v>
      </c>
      <c r="H178" s="158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8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8"/>
    </row>
    <row r="181" spans="1:8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157396.04999999999</v>
      </c>
      <c r="H181" s="158"/>
    </row>
    <row r="182" spans="1:8" x14ac:dyDescent="0.2">
      <c r="B182" s="77"/>
      <c r="C182" s="78"/>
      <c r="D182" s="75"/>
      <c r="E182" s="76"/>
      <c r="F182" s="109"/>
      <c r="G182" s="110"/>
      <c r="H182" s="158"/>
    </row>
    <row r="183" spans="1:8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157396.04999999999</v>
      </c>
      <c r="H183" s="158"/>
    </row>
    <row r="184" spans="1:8" x14ac:dyDescent="0.2">
      <c r="F184" s="120"/>
      <c r="G184" s="121"/>
      <c r="H184" s="158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90" zoomScale="110" zoomScaleNormal="120" zoomScaleSheetLayoutView="110" workbookViewId="0">
      <selection activeCell="F102" sqref="F10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4" t="s">
        <v>13</v>
      </c>
      <c r="B1" s="164"/>
      <c r="C1" s="164"/>
      <c r="D1" s="164"/>
      <c r="E1" s="164"/>
      <c r="F1" s="164"/>
      <c r="G1" s="164"/>
    </row>
    <row r="2" spans="1:8" ht="17.25" customHeight="1" x14ac:dyDescent="0.2">
      <c r="A2" s="164"/>
      <c r="B2" s="164"/>
      <c r="C2" s="164"/>
      <c r="D2" s="164"/>
      <c r="E2" s="164"/>
      <c r="F2" s="164"/>
      <c r="G2" s="164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57" customFormat="1" ht="22.5" customHeight="1" x14ac:dyDescent="0.2">
      <c r="A6" s="165" t="s">
        <v>0</v>
      </c>
      <c r="B6" s="165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3" t="s">
        <v>18</v>
      </c>
      <c r="B8" s="163"/>
      <c r="C8" s="13" t="s">
        <v>52</v>
      </c>
      <c r="D8" s="14"/>
      <c r="E8" s="15"/>
      <c r="F8" s="122"/>
      <c r="G8" s="122"/>
      <c r="H8" s="139"/>
    </row>
    <row r="9" spans="1:8" x14ac:dyDescent="0.2">
      <c r="B9" s="16"/>
      <c r="C9" s="17"/>
      <c r="D9" s="18"/>
      <c r="E9" s="19"/>
      <c r="F9" s="123"/>
      <c r="G9" s="123"/>
      <c r="H9" s="139"/>
    </row>
    <row r="10" spans="1:8" x14ac:dyDescent="0.2">
      <c r="A10" s="163" t="s">
        <v>75</v>
      </c>
      <c r="B10" s="163"/>
      <c r="C10" s="13" t="s">
        <v>76</v>
      </c>
      <c r="D10" s="18"/>
      <c r="E10" s="19"/>
      <c r="F10" s="123"/>
      <c r="G10" s="123"/>
      <c r="H10" s="139"/>
    </row>
    <row r="11" spans="1:8" x14ac:dyDescent="0.2">
      <c r="B11" s="16"/>
      <c r="C11" s="17"/>
      <c r="D11" s="18"/>
      <c r="E11" s="19"/>
      <c r="F11" s="123"/>
      <c r="G11" s="123"/>
      <c r="H11" s="139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  <c r="H12" s="139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  <c r="H13" s="139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  <c r="H14" s="139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  <c r="H15" s="139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  <c r="H16" s="139"/>
    </row>
    <row r="17" spans="1:8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  <c r="H17" s="139"/>
    </row>
    <row r="18" spans="1:8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  <c r="H18" s="139"/>
    </row>
    <row r="19" spans="1:8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  <c r="H19" s="139"/>
    </row>
    <row r="20" spans="1:8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  <c r="H20" s="139"/>
    </row>
    <row r="21" spans="1:8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  <c r="H21" s="139"/>
    </row>
    <row r="22" spans="1:8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  <c r="H22" s="139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  <c r="H23" s="139"/>
    </row>
    <row r="24" spans="1:8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  <c r="H24" s="139"/>
    </row>
    <row r="25" spans="1:8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  <c r="H25" s="139"/>
    </row>
    <row r="26" spans="1:8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  <c r="H26" s="139"/>
    </row>
    <row r="27" spans="1:8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  <c r="H27" s="139"/>
    </row>
    <row r="28" spans="1:8" x14ac:dyDescent="0.2">
      <c r="A28" s="20"/>
      <c r="B28" s="21"/>
      <c r="C28" s="54" t="s">
        <v>66</v>
      </c>
      <c r="D28" s="23"/>
      <c r="E28" s="51"/>
      <c r="F28" s="124"/>
      <c r="G28" s="110"/>
      <c r="H28" s="139"/>
    </row>
    <row r="29" spans="1:8" x14ac:dyDescent="0.2">
      <c r="A29" s="20"/>
      <c r="B29" s="24"/>
      <c r="C29" s="22" t="s">
        <v>7</v>
      </c>
      <c r="D29" s="23" t="s">
        <v>8</v>
      </c>
      <c r="E29" s="51">
        <v>1</v>
      </c>
      <c r="F29" s="124">
        <v>8550</v>
      </c>
      <c r="G29" s="110">
        <f t="shared" ref="G29" si="0">E29*F29</f>
        <v>8550</v>
      </c>
      <c r="H29" s="139"/>
    </row>
    <row r="30" spans="1:8" x14ac:dyDescent="0.2">
      <c r="A30" s="20"/>
      <c r="B30" s="24"/>
      <c r="C30" s="22"/>
      <c r="D30" s="23"/>
      <c r="E30" s="51"/>
      <c r="F30" s="124"/>
      <c r="G30" s="125"/>
      <c r="H30" s="139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  <c r="H31" s="139"/>
    </row>
    <row r="32" spans="1:8" x14ac:dyDescent="0.2">
      <c r="A32" s="20"/>
      <c r="B32" s="24"/>
      <c r="C32" s="22" t="s">
        <v>7</v>
      </c>
      <c r="D32" s="23" t="s">
        <v>8</v>
      </c>
      <c r="E32" s="51">
        <v>4</v>
      </c>
      <c r="F32" s="124">
        <v>1000</v>
      </c>
      <c r="G32" s="110">
        <f t="shared" ref="G32" si="1">E32*F32</f>
        <v>4000</v>
      </c>
      <c r="H32" s="139"/>
    </row>
    <row r="33" spans="1:8" x14ac:dyDescent="0.2">
      <c r="A33" s="20"/>
      <c r="B33" s="24"/>
      <c r="C33" s="22"/>
      <c r="D33" s="23"/>
      <c r="E33" s="51"/>
      <c r="F33" s="124"/>
      <c r="G33" s="125"/>
      <c r="H33" s="139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  <c r="H34" s="139"/>
    </row>
    <row r="35" spans="1:8" x14ac:dyDescent="0.2">
      <c r="A35" s="20"/>
      <c r="B35" s="24"/>
      <c r="C35" s="22" t="s">
        <v>7</v>
      </c>
      <c r="D35" s="23" t="s">
        <v>8</v>
      </c>
      <c r="E35" s="51">
        <v>1</v>
      </c>
      <c r="F35" s="124">
        <v>860</v>
      </c>
      <c r="G35" s="110">
        <f t="shared" ref="G35" si="2">E35*F35</f>
        <v>860</v>
      </c>
      <c r="H35" s="139"/>
    </row>
    <row r="36" spans="1:8" x14ac:dyDescent="0.2">
      <c r="A36" s="20"/>
      <c r="B36" s="24"/>
      <c r="C36" s="22"/>
      <c r="D36" s="23"/>
      <c r="E36" s="51"/>
      <c r="F36" s="124"/>
      <c r="G36" s="125"/>
      <c r="H36" s="139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>
        <v>6.4</v>
      </c>
      <c r="G37" s="110">
        <f t="shared" ref="G37" si="3">E37*F37</f>
        <v>1600</v>
      </c>
      <c r="H37" s="139"/>
    </row>
    <row r="38" spans="1:8" x14ac:dyDescent="0.2">
      <c r="A38" s="20"/>
      <c r="B38" s="24"/>
      <c r="C38" s="22"/>
      <c r="D38" s="23"/>
      <c r="E38" s="51"/>
      <c r="F38" s="124"/>
      <c r="G38" s="125"/>
      <c r="H38" s="139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>
        <v>90</v>
      </c>
      <c r="G39" s="110">
        <f t="shared" ref="G39" si="4">E39*F39</f>
        <v>720</v>
      </c>
      <c r="H39" s="139"/>
    </row>
    <row r="40" spans="1:8" x14ac:dyDescent="0.2">
      <c r="A40" s="20"/>
      <c r="B40" s="21"/>
      <c r="C40" s="22"/>
      <c r="D40" s="23"/>
      <c r="E40" s="51"/>
      <c r="F40" s="124"/>
      <c r="G40" s="125"/>
      <c r="H40" s="139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  <c r="H41" s="139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4">
        <v>7.3</v>
      </c>
      <c r="G42" s="110">
        <f t="shared" ref="G42:G43" si="5">E42*F42</f>
        <v>730</v>
      </c>
      <c r="H42" s="139"/>
    </row>
    <row r="43" spans="1:8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>
        <v>7.1</v>
      </c>
      <c r="G43" s="110">
        <f t="shared" si="5"/>
        <v>710</v>
      </c>
      <c r="H43" s="139"/>
    </row>
    <row r="44" spans="1:8" x14ac:dyDescent="0.2">
      <c r="A44" s="20"/>
      <c r="B44" s="21"/>
      <c r="C44" s="22"/>
      <c r="D44" s="23"/>
      <c r="E44" s="51"/>
      <c r="F44" s="124"/>
      <c r="G44" s="125"/>
      <c r="H44" s="139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>
        <v>65</v>
      </c>
      <c r="G45" s="110">
        <f t="shared" ref="G45" si="6">E45*F45</f>
        <v>325</v>
      </c>
      <c r="H45" s="139"/>
    </row>
    <row r="46" spans="1:8" x14ac:dyDescent="0.2">
      <c r="A46" s="20"/>
      <c r="B46" s="24"/>
      <c r="C46" s="22"/>
      <c r="D46" s="23"/>
      <c r="E46" s="51"/>
      <c r="F46" s="124"/>
      <c r="G46" s="125"/>
      <c r="H46" s="139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>
        <v>455</v>
      </c>
      <c r="G47" s="110">
        <f t="shared" ref="G47" si="7">E47*F47</f>
        <v>455</v>
      </c>
      <c r="H47" s="139"/>
    </row>
    <row r="48" spans="1:8" x14ac:dyDescent="0.2">
      <c r="A48" s="20"/>
      <c r="B48" s="24"/>
      <c r="C48" s="25"/>
      <c r="D48" s="4"/>
      <c r="F48" s="126"/>
      <c r="G48" s="126"/>
      <c r="H48" s="139"/>
    </row>
    <row r="49" spans="1:8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17950</v>
      </c>
      <c r="H49" s="139"/>
    </row>
    <row r="50" spans="1:8" x14ac:dyDescent="0.2">
      <c r="A50" s="32"/>
      <c r="B50" s="32"/>
      <c r="C50" s="32"/>
      <c r="D50" s="35"/>
      <c r="E50" s="35"/>
      <c r="F50" s="129"/>
      <c r="G50" s="129"/>
      <c r="H50" s="139"/>
    </row>
    <row r="51" spans="1:8" x14ac:dyDescent="0.2">
      <c r="A51" s="32"/>
      <c r="B51" s="32"/>
      <c r="C51" s="32"/>
      <c r="D51" s="35"/>
      <c r="E51" s="35"/>
      <c r="F51" s="129"/>
      <c r="G51" s="129"/>
      <c r="H51" s="139"/>
    </row>
    <row r="52" spans="1:8" x14ac:dyDescent="0.2">
      <c r="A52" s="163" t="s">
        <v>77</v>
      </c>
      <c r="B52" s="163"/>
      <c r="C52" s="13" t="s">
        <v>78</v>
      </c>
      <c r="D52" s="35"/>
      <c r="E52" s="35"/>
      <c r="F52" s="129"/>
      <c r="G52" s="129"/>
      <c r="H52" s="139"/>
    </row>
    <row r="53" spans="1:8" x14ac:dyDescent="0.2">
      <c r="B53" s="60"/>
      <c r="C53" s="61"/>
      <c r="D53" s="4"/>
      <c r="F53" s="126"/>
      <c r="G53" s="126"/>
      <c r="H53" s="139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  <c r="H54" s="139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  <c r="H55" s="139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  <c r="H56" s="139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  <c r="H57" s="139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  <c r="H58" s="139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  <c r="H59" s="139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  <c r="H60" s="139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  <c r="H61" s="139"/>
    </row>
    <row r="62" spans="1:8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  <c r="H62" s="139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  <c r="H63" s="139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  <c r="H64" s="139"/>
    </row>
    <row r="65" spans="1:8" x14ac:dyDescent="0.2">
      <c r="A65" s="20"/>
      <c r="B65" s="24"/>
      <c r="C65" s="22" t="s">
        <v>89</v>
      </c>
      <c r="D65" s="23" t="s">
        <v>7</v>
      </c>
      <c r="E65" s="51">
        <v>1</v>
      </c>
      <c r="F65" s="124">
        <v>2560</v>
      </c>
      <c r="G65" s="110">
        <f t="shared" ref="G65:G73" si="8">E65*F65</f>
        <v>2560</v>
      </c>
      <c r="H65" s="139"/>
    </row>
    <row r="66" spans="1:8" x14ac:dyDescent="0.2">
      <c r="A66" s="20"/>
      <c r="B66" s="24"/>
      <c r="C66" s="22"/>
      <c r="D66" s="4"/>
      <c r="E66" s="55"/>
      <c r="F66" s="126"/>
      <c r="G66" s="126"/>
      <c r="H66" s="139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>
        <v>1090</v>
      </c>
      <c r="G67" s="110">
        <f t="shared" si="8"/>
        <v>1090</v>
      </c>
      <c r="H67" s="139"/>
    </row>
    <row r="68" spans="1:8" x14ac:dyDescent="0.2">
      <c r="A68" s="20"/>
      <c r="B68" s="24"/>
      <c r="C68" s="22"/>
      <c r="D68" s="4"/>
      <c r="E68" s="55"/>
      <c r="F68" s="126"/>
      <c r="G68" s="126"/>
      <c r="H68" s="139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>
        <v>1005</v>
      </c>
      <c r="G69" s="110">
        <f t="shared" si="8"/>
        <v>1005</v>
      </c>
      <c r="H69" s="139"/>
    </row>
    <row r="70" spans="1:8" x14ac:dyDescent="0.2">
      <c r="A70" s="20"/>
      <c r="B70" s="24"/>
      <c r="C70" s="22"/>
      <c r="D70" s="4"/>
      <c r="E70" s="55"/>
      <c r="F70" s="126"/>
      <c r="G70" s="126"/>
      <c r="H70" s="139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>
        <v>82</v>
      </c>
      <c r="G71" s="110">
        <f t="shared" si="8"/>
        <v>410</v>
      </c>
      <c r="H71" s="139"/>
    </row>
    <row r="72" spans="1:8" x14ac:dyDescent="0.2">
      <c r="A72" s="20"/>
      <c r="B72" s="24"/>
      <c r="C72" s="22"/>
      <c r="D72" s="4"/>
      <c r="E72" s="55"/>
      <c r="F72" s="126"/>
      <c r="G72" s="126"/>
      <c r="H72" s="139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>
        <v>6.55</v>
      </c>
      <c r="G73" s="110">
        <f t="shared" si="8"/>
        <v>2620</v>
      </c>
      <c r="H73" s="139"/>
    </row>
    <row r="74" spans="1:8" x14ac:dyDescent="0.2">
      <c r="A74" s="20"/>
      <c r="B74" s="24"/>
      <c r="C74" s="25"/>
      <c r="D74" s="4"/>
      <c r="F74" s="126"/>
      <c r="G74" s="126"/>
      <c r="H74" s="139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  <c r="H75" s="139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4">
        <v>7.3</v>
      </c>
      <c r="G76" s="110">
        <f t="shared" ref="G76:G78" si="9">E76*F76</f>
        <v>365</v>
      </c>
      <c r="H76" s="139"/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4">
        <v>9.1</v>
      </c>
      <c r="G77" s="110">
        <f t="shared" si="9"/>
        <v>182</v>
      </c>
      <c r="H77" s="139"/>
    </row>
    <row r="78" spans="1:8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>
        <v>6.8</v>
      </c>
      <c r="G78" s="110">
        <f t="shared" si="9"/>
        <v>680</v>
      </c>
      <c r="H78" s="139"/>
    </row>
    <row r="79" spans="1:8" x14ac:dyDescent="0.2">
      <c r="A79" s="20"/>
      <c r="B79" s="24"/>
      <c r="C79" s="25"/>
      <c r="D79" s="4"/>
      <c r="F79" s="126"/>
      <c r="G79" s="126"/>
      <c r="H79" s="139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>
        <v>2545</v>
      </c>
      <c r="G80" s="110">
        <f t="shared" ref="G80" si="10">E80*F80</f>
        <v>2545</v>
      </c>
      <c r="H80" s="139"/>
    </row>
    <row r="81" spans="1:8" x14ac:dyDescent="0.2">
      <c r="A81" s="20"/>
      <c r="B81" s="24"/>
      <c r="C81" s="25"/>
      <c r="D81" s="4"/>
      <c r="F81" s="126"/>
      <c r="G81" s="126"/>
      <c r="H81" s="139"/>
    </row>
    <row r="82" spans="1:8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11457</v>
      </c>
      <c r="H82" s="139"/>
    </row>
    <row r="83" spans="1:8" x14ac:dyDescent="0.2">
      <c r="A83" s="20"/>
      <c r="B83" s="24"/>
      <c r="C83" s="48"/>
      <c r="D83" s="32"/>
      <c r="E83" s="32"/>
      <c r="F83" s="132"/>
      <c r="G83" s="132"/>
      <c r="H83" s="139"/>
    </row>
    <row r="84" spans="1:8" x14ac:dyDescent="0.2">
      <c r="A84" s="20"/>
      <c r="B84" s="24"/>
      <c r="C84" s="48"/>
      <c r="D84" s="32"/>
      <c r="E84" s="32"/>
      <c r="F84" s="132"/>
      <c r="G84" s="132"/>
      <c r="H84" s="139"/>
    </row>
    <row r="85" spans="1:8" x14ac:dyDescent="0.2">
      <c r="A85" s="163" t="s">
        <v>137</v>
      </c>
      <c r="B85" s="163"/>
      <c r="C85" s="13" t="s">
        <v>186</v>
      </c>
      <c r="D85" s="32"/>
      <c r="E85" s="32"/>
      <c r="F85" s="132"/>
      <c r="G85" s="132"/>
      <c r="H85" s="139"/>
    </row>
    <row r="86" spans="1:8" x14ac:dyDescent="0.2">
      <c r="B86" s="60"/>
      <c r="C86" s="61"/>
      <c r="D86" s="32"/>
      <c r="E86" s="32"/>
      <c r="F86" s="132"/>
      <c r="G86" s="132"/>
      <c r="H86" s="139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>
        <v>3820</v>
      </c>
      <c r="G87" s="110">
        <f t="shared" ref="G87" si="11">E87*F87</f>
        <v>22920</v>
      </c>
      <c r="H87" s="139"/>
    </row>
    <row r="88" spans="1:8" x14ac:dyDescent="0.2">
      <c r="A88" s="20"/>
      <c r="B88" s="24"/>
      <c r="C88" s="48"/>
      <c r="D88" s="32"/>
      <c r="E88" s="32"/>
      <c r="F88" s="132"/>
      <c r="G88" s="132"/>
      <c r="H88" s="139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>
        <v>565</v>
      </c>
      <c r="G89" s="110">
        <f t="shared" ref="G89" si="12">E89*F89</f>
        <v>3390</v>
      </c>
      <c r="H89" s="139"/>
    </row>
    <row r="90" spans="1:8" x14ac:dyDescent="0.2">
      <c r="A90" s="20"/>
      <c r="B90" s="24"/>
      <c r="C90" s="48"/>
      <c r="D90" s="32"/>
      <c r="E90" s="32"/>
      <c r="F90" s="132"/>
      <c r="G90" s="132"/>
      <c r="H90" s="139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>
        <v>455</v>
      </c>
      <c r="G91" s="110">
        <f t="shared" ref="G91" si="13">E91*F91</f>
        <v>2730</v>
      </c>
      <c r="H91" s="139"/>
    </row>
    <row r="92" spans="1:8" x14ac:dyDescent="0.2">
      <c r="A92" s="20"/>
      <c r="B92" s="24"/>
      <c r="C92" s="48"/>
      <c r="D92" s="32"/>
      <c r="E92" s="32"/>
      <c r="F92" s="132"/>
      <c r="G92" s="132"/>
      <c r="H92" s="139"/>
    </row>
    <row r="93" spans="1:8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  <c r="H93" s="139"/>
    </row>
    <row r="94" spans="1:8" x14ac:dyDescent="0.2">
      <c r="A94" s="20"/>
      <c r="B94" s="24"/>
      <c r="C94" s="22" t="s">
        <v>187</v>
      </c>
      <c r="D94" s="23" t="s">
        <v>9</v>
      </c>
      <c r="E94" s="51">
        <v>80</v>
      </c>
      <c r="F94" s="124">
        <v>20</v>
      </c>
      <c r="G94" s="110">
        <f t="shared" ref="G94:G95" si="14">E94*F94</f>
        <v>1600</v>
      </c>
      <c r="H94" s="139"/>
    </row>
    <row r="95" spans="1:8" x14ac:dyDescent="0.2">
      <c r="A95" s="20"/>
      <c r="B95" s="24"/>
      <c r="C95" s="22" t="s">
        <v>188</v>
      </c>
      <c r="D95" s="23" t="s">
        <v>9</v>
      </c>
      <c r="E95" s="51">
        <v>60</v>
      </c>
      <c r="F95" s="124">
        <v>10</v>
      </c>
      <c r="G95" s="110">
        <f t="shared" si="14"/>
        <v>600</v>
      </c>
      <c r="H95" s="139"/>
    </row>
    <row r="96" spans="1:8" x14ac:dyDescent="0.2">
      <c r="A96" s="20"/>
      <c r="B96" s="24"/>
      <c r="C96" s="48"/>
      <c r="D96" s="32"/>
      <c r="E96" s="32"/>
      <c r="F96" s="132"/>
      <c r="G96" s="132"/>
      <c r="H96" s="139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  <c r="H97" s="139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4">
        <v>6.8</v>
      </c>
      <c r="G98" s="110">
        <f t="shared" ref="G98:G99" si="15">E98*F98</f>
        <v>544</v>
      </c>
      <c r="H98" s="139"/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>
        <v>6.8</v>
      </c>
      <c r="G99" s="110">
        <f t="shared" si="15"/>
        <v>680</v>
      </c>
      <c r="H99" s="139"/>
    </row>
    <row r="100" spans="1:8" x14ac:dyDescent="0.2">
      <c r="A100" s="20"/>
      <c r="B100" s="24"/>
      <c r="C100" s="48"/>
      <c r="D100" s="32"/>
      <c r="E100" s="32"/>
      <c r="F100" s="132"/>
      <c r="G100" s="132"/>
      <c r="H100" s="139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>
        <v>1250</v>
      </c>
      <c r="G101" s="110">
        <f t="shared" ref="G101" si="16">E101*F101</f>
        <v>1250</v>
      </c>
      <c r="H101" s="139"/>
    </row>
    <row r="102" spans="1:8" x14ac:dyDescent="0.2">
      <c r="A102" s="20"/>
      <c r="B102" s="24"/>
      <c r="C102" s="48"/>
      <c r="D102" s="32"/>
      <c r="E102" s="32"/>
      <c r="F102" s="132"/>
      <c r="G102" s="132"/>
      <c r="H102" s="139"/>
    </row>
    <row r="103" spans="1:8" x14ac:dyDescent="0.2">
      <c r="A103" s="20"/>
      <c r="B103" s="24"/>
      <c r="C103" s="48" t="s">
        <v>192</v>
      </c>
      <c r="D103" s="43"/>
      <c r="E103" s="42"/>
      <c r="F103" s="124"/>
      <c r="G103" s="125">
        <f>SUM(G87:G101)</f>
        <v>33714</v>
      </c>
      <c r="H103" s="139"/>
    </row>
    <row r="104" spans="1:8" x14ac:dyDescent="0.2">
      <c r="A104" s="20"/>
      <c r="B104" s="24"/>
      <c r="C104" s="48"/>
      <c r="D104" s="32"/>
      <c r="E104" s="32"/>
      <c r="F104" s="132"/>
      <c r="G104" s="132"/>
      <c r="H104" s="139"/>
    </row>
    <row r="105" spans="1:8" x14ac:dyDescent="0.2">
      <c r="A105" s="20"/>
      <c r="B105" s="24"/>
      <c r="C105" s="25"/>
      <c r="D105" s="4"/>
      <c r="F105" s="126"/>
      <c r="G105" s="126"/>
      <c r="H105" s="139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63121</v>
      </c>
      <c r="H106" s="159"/>
    </row>
    <row r="107" spans="1:8" s="31" customFormat="1" x14ac:dyDescent="0.2">
      <c r="B107" s="32"/>
      <c r="C107" s="33"/>
      <c r="D107" s="34"/>
      <c r="E107" s="35"/>
      <c r="F107" s="135"/>
      <c r="G107" s="135"/>
      <c r="H107" s="159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6"/>
      <c r="G108" s="137"/>
      <c r="H108" s="139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51" zoomScale="110" zoomScaleNormal="120" zoomScaleSheetLayoutView="110" workbookViewId="0">
      <selection activeCell="F55" sqref="F5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66" t="s">
        <v>0</v>
      </c>
      <c r="B6" s="166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3" t="s">
        <v>19</v>
      </c>
      <c r="B8" s="163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>
        <v>18.2</v>
      </c>
      <c r="G11" s="138">
        <f>E11*F11</f>
        <v>4732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>
        <v>17.3</v>
      </c>
      <c r="G14" s="138">
        <f>E14*F14</f>
        <v>5017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>
        <v>19</v>
      </c>
      <c r="G16" s="138">
        <f>E16*F16</f>
        <v>4370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>
        <v>250</v>
      </c>
      <c r="G17" s="138">
        <f t="shared" ref="G17:G18" si="0">E17*F17</f>
        <v>250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>
        <v>210</v>
      </c>
      <c r="G18" s="138">
        <f t="shared" si="0"/>
        <v>210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>
        <v>23</v>
      </c>
      <c r="G22" s="138">
        <f t="shared" ref="G22" si="1">E22*F22</f>
        <v>345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>
        <v>23.5</v>
      </c>
      <c r="G25" s="138">
        <f t="shared" ref="G25" si="2">E25*F25</f>
        <v>235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>
        <v>250</v>
      </c>
      <c r="G34" s="138">
        <f t="shared" ref="G34" si="3">E34*F34</f>
        <v>3000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>
        <v>15.5</v>
      </c>
      <c r="G36" s="138">
        <f t="shared" ref="G36" si="4">E36*F36</f>
        <v>93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>
        <v>105</v>
      </c>
      <c r="G38" s="138">
        <f t="shared" ref="G38" si="5">E38*F38</f>
        <v>525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>
        <v>95</v>
      </c>
      <c r="G40" s="138">
        <f t="shared" ref="G40" si="6">E40*F40</f>
        <v>95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>
        <v>60</v>
      </c>
      <c r="G42" s="138">
        <f t="shared" ref="G42" si="7">E42*F42</f>
        <v>60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>
        <v>500</v>
      </c>
      <c r="G44" s="138">
        <f t="shared" ref="G44" si="8">E44*F44</f>
        <v>500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>
        <v>82</v>
      </c>
      <c r="G46" s="138">
        <f t="shared" ref="G46" si="9">E46*F46</f>
        <v>492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>
        <v>60</v>
      </c>
      <c r="G48" s="138">
        <f t="shared" ref="G48" si="10">E48*F48</f>
        <v>600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>
        <v>90</v>
      </c>
      <c r="G51" s="138">
        <f t="shared" ref="G51" si="11">E51*F51</f>
        <v>540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>
        <v>36</v>
      </c>
      <c r="G54" s="138">
        <f t="shared" ref="G54" si="12">E54*F54</f>
        <v>1080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>
        <v>13</v>
      </c>
      <c r="G57" s="138">
        <f t="shared" ref="G57" si="13">E57*F57</f>
        <v>260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>
        <v>13</v>
      </c>
      <c r="G60" s="138">
        <f t="shared" ref="G60" si="14">E60*F60</f>
        <v>260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>
        <v>900</v>
      </c>
      <c r="G62" s="138">
        <f t="shared" ref="G62" si="15">E62*F62</f>
        <v>900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23564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/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110" zoomScaleNormal="120" zoomScaleSheetLayoutView="110" workbookViewId="0">
      <selection activeCell="C8" sqref="C8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ht="15.75" x14ac:dyDescent="0.25">
      <c r="C3" s="6"/>
    </row>
    <row r="4" spans="1:7" ht="22.5" customHeight="1" x14ac:dyDescent="0.2">
      <c r="A4" s="166" t="s">
        <v>0</v>
      </c>
      <c r="B4" s="166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157396.04999999999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63121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23564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244081.05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2018-08-04T08:49:58Z</cp:lastPrinted>
  <dcterms:created xsi:type="dcterms:W3CDTF">2016-12-11T10:22:18Z</dcterms:created>
  <dcterms:modified xsi:type="dcterms:W3CDTF">2018-08-04T16:41:15Z</dcterms:modified>
</cp:coreProperties>
</file>